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协议供货产品报价清单" sheetId="1" r:id="rId1"/>
    <sheet name="配件耗材表" sheetId="2" r:id="rId2"/>
  </sheets>
  <definedNames>
    <definedName name="_Toc162339319" localSheetId="1">配件耗材表!$A$1</definedName>
  </definedNames>
  <calcPr calcId="144525"/>
</workbook>
</file>

<file path=xl/sharedStrings.xml><?xml version="1.0" encoding="utf-8"?>
<sst xmlns="http://schemas.openxmlformats.org/spreadsheetml/2006/main" count="113" uniqueCount="55">
  <si>
    <r>
      <rPr>
        <b/>
        <u/>
        <sz val="12"/>
        <color theme="1"/>
        <rFont val="宋体"/>
        <charset val="134"/>
      </rPr>
      <t>第20</t>
    </r>
    <r>
      <rPr>
        <b/>
        <sz val="12"/>
        <color theme="1"/>
        <rFont val="宋体"/>
        <charset val="134"/>
      </rPr>
      <t>包：</t>
    </r>
    <r>
      <rPr>
        <b/>
        <u/>
        <sz val="12"/>
        <color theme="1"/>
        <rFont val="宋体"/>
        <charset val="134"/>
      </rPr>
      <t xml:space="preserve"> 服务器 </t>
    </r>
    <r>
      <rPr>
        <b/>
        <sz val="12"/>
        <color theme="1"/>
        <rFont val="宋体"/>
        <charset val="134"/>
      </rPr>
      <t>（</t>
    </r>
    <r>
      <rPr>
        <sz val="12"/>
        <color theme="1"/>
        <rFont val="宋体"/>
        <charset val="134"/>
      </rPr>
      <t>货物名称</t>
    </r>
    <r>
      <rPr>
        <b/>
        <sz val="12"/>
        <color theme="1"/>
        <rFont val="宋体"/>
        <charset val="134"/>
      </rPr>
      <t>）</t>
    </r>
  </si>
  <si>
    <t>投标人名称</t>
  </si>
  <si>
    <t>品牌</t>
  </si>
  <si>
    <t>市场价</t>
  </si>
  <si>
    <t>产品型号</t>
  </si>
  <si>
    <t>技术参数</t>
  </si>
  <si>
    <t>节能</t>
  </si>
  <si>
    <t>环保</t>
  </si>
  <si>
    <t>(1台-20台)</t>
  </si>
  <si>
    <t>(20台-50台)</t>
  </si>
  <si>
    <t>(50台-100台)</t>
  </si>
  <si>
    <t>交货期</t>
  </si>
  <si>
    <t>(元)</t>
  </si>
  <si>
    <t>产品</t>
  </si>
  <si>
    <t>优惠率</t>
  </si>
  <si>
    <t>最高限价</t>
  </si>
  <si>
    <t>华为技术有限公司</t>
  </si>
  <si>
    <t>华为</t>
  </si>
  <si>
    <t>2288H V5</t>
  </si>
  <si>
    <t>8*2.5英寸硬盘机箱,板载2*GE+2*10GE光口，2颗英特尔至强银牌4114(2.2GHz/10-core/13.75MB/85W)处理器，32G内存，2块通600GB-SAS 12Gb/s-10K硬盘，内置光驱</t>
  </si>
  <si>
    <r>
      <rPr>
        <sz val="9"/>
        <color theme="1"/>
        <rFont val="宋体"/>
        <charset val="134"/>
      </rPr>
      <t>　</t>
    </r>
    <r>
      <rPr>
        <b/>
        <sz val="10.5"/>
        <color theme="1"/>
        <rFont val="宋体"/>
        <charset val="134"/>
      </rPr>
      <t>√</t>
    </r>
  </si>
  <si>
    <t>30天</t>
  </si>
  <si>
    <t>2488 V5</t>
  </si>
  <si>
    <t>8*2.5英寸硬盘机箱,板载2*GE+2*10GE光口，4颗英特尔至强金牌5115(2.4GHz/10-core/13.75MB/85W)处理器，64G内存，2块600GB-SAS 12Gb/s-10K硬盘，内置光驱</t>
  </si>
  <si>
    <t>8*2.5英寸硬盘机箱；标配1颗 Intel 3104(6核/1.7GHz/85W)，可支持2颗处理器；标配1条DDR4 16GB，可支持24个内存插槽；标配2*GE+2*10GE网口以太网卡；RAID卡（1G缓存）支持RAID0/1/5/6；标配无硬盘；标配1个550W交流电源,支持配置冗余电源；标配导轨；2U机架式</t>
  </si>
  <si>
    <t>8*2.5英寸硬盘机箱；标配1颗Intel 3106(8核/1.7GHz/85W)，可支持2颗处理器；标配1条DDR4 16GB，可支持24个内存插槽；标配2*GE+2*10GE网口以太网卡；RAID卡（1G缓存）支持RAID0/1/5/6；标配无硬盘；标配1个550W交流电源,支持配置冗余电源；标配导轨；2U机架式</t>
  </si>
  <si>
    <t>　√</t>
  </si>
  <si>
    <t>8*2.5英寸硬盘机箱；标配1颗Intel 3106(8核/1.7GHz/85W)，可支持2颗处理器；标配1条DDR4 16GB，可支持24个内存插槽；标配4*GE+2*10GE网口以太网卡；RAID卡（2G缓存）支持RAID0/1/5/6；标配无硬盘；标配1个550W交流电源,支持配置冗余电源；标配导轨；2U机架式</t>
  </si>
  <si>
    <t>8*2.5英寸硬盘机箱；标配1颗Intel 4110(8核/2.1GHz/85W),可支持2颗处理器；标配1条DDR4 16GB,可支持24个内存插槽；标配2*GE+2*10GE网口以太网卡；RAID卡（1G缓存）支持RAID0/1/5/6；标配无硬盘；标配1个550W交流电源，支持1+1冗余电源；标配导轨；2U机架式</t>
  </si>
  <si>
    <t>TaiShan 2280</t>
  </si>
  <si>
    <t xml:space="preserve">12*3.5英寸硬盘机箱；2*Hi1616 CPU（32Cores@2.4GHz)；2*10GE+2*GE板载网口,不含光模块；32G内存；3块通用硬盘1200GB-SAS 12Gb/s-10K rpm硬盘；RAID卡（2G缓存，支持RAID0/1/5/6,含掉电保护）；标配导轨；双电源
</t>
  </si>
  <si>
    <t>耗材、配件、选购件报价一览表</t>
  </si>
  <si>
    <t>序号</t>
  </si>
  <si>
    <t>配件名称</t>
  </si>
  <si>
    <t>适用设备名称</t>
  </si>
  <si>
    <t>基本描述(品牌型号)</t>
  </si>
  <si>
    <t>折扣率</t>
  </si>
  <si>
    <t>协议价</t>
  </si>
  <si>
    <t>保修年限</t>
  </si>
  <si>
    <t>电源</t>
  </si>
  <si>
    <t>服务器</t>
  </si>
  <si>
    <t>1500W 交流电源模块备件 (适配PDU插座)</t>
  </si>
  <si>
    <t>1年</t>
  </si>
  <si>
    <t>CPU</t>
  </si>
  <si>
    <t>英特尔至强铜牌3104(1.7GHz/6-core/8.25MB/85W)处理器</t>
  </si>
  <si>
    <t>英特尔至强铜牌3106(1.7GHz/8-core/11MB/85W)处理器</t>
  </si>
  <si>
    <t>英特尔至强银牌4114(2.2GHz/10-core/13.75MB/85W)处理器(带散热器)</t>
  </si>
  <si>
    <t>英特尔至强金牌5118(2.3GHz/12-core/16.5MB/105W)处理器(带散热器)</t>
  </si>
  <si>
    <t>内存条</t>
  </si>
  <si>
    <t>DDR4 RDIMM内存-16GB-2666MT/s-2Rank(1G*8bit)-1.2V-ECC</t>
  </si>
  <si>
    <t>硬盘</t>
  </si>
  <si>
    <t>通用硬盘-600GB-SAS 12Gb/s-10K rpm-128MB及以上-2.5英寸(2.5英寸托架)</t>
  </si>
  <si>
    <t>通用硬盘-1200GB-SAS 12Gb/s-10K rpm-128MB及以上-2.5英寸(2.5英寸托架)</t>
  </si>
  <si>
    <t>HBA卡</t>
  </si>
  <si>
    <t>Qlogic-FC HBA卡-8Gb(QLE2560)-单端口-SFP+(含1个多模光模块)-PCIe 2.0 x4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</si>
</sst>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32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b/>
      <u/>
      <sz val="12"/>
      <color theme="1"/>
      <name val="宋体"/>
      <charset val="134"/>
    </font>
    <font>
      <sz val="10"/>
      <color theme="1"/>
      <name val="宋体"/>
      <charset val="134"/>
    </font>
    <font>
      <sz val="10.5"/>
      <color theme="1"/>
      <name val="宋体"/>
      <charset val="134"/>
    </font>
    <font>
      <b/>
      <sz val="10"/>
      <color theme="1"/>
      <name val="宋体"/>
      <charset val="134"/>
    </font>
    <font>
      <sz val="9"/>
      <color theme="1"/>
      <name val="宋体"/>
      <charset val="134"/>
    </font>
    <font>
      <b/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9"/>
      <color theme="1"/>
      <name val="Calibri"/>
      <charset val="134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2"/>
      <color theme="1"/>
      <name val="宋体"/>
      <charset val="134"/>
    </font>
    <font>
      <b/>
      <sz val="10.5"/>
      <color theme="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4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6" fillId="7" borderId="15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14" borderId="20" applyNumberFormat="0" applyFont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5" fillId="4" borderId="21" applyNumberFormat="0" applyAlignment="0" applyProtection="0">
      <alignment vertical="center"/>
    </xf>
    <xf numFmtId="0" fontId="10" fillId="4" borderId="15" applyNumberFormat="0" applyAlignment="0" applyProtection="0">
      <alignment vertical="center"/>
    </xf>
    <xf numFmtId="0" fontId="20" fillId="13" borderId="18" applyNumberFormat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7" fillId="0" borderId="22" applyNumberFormat="0" applyFill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</cellStyleXfs>
  <cellXfs count="3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 wrapText="1"/>
    </xf>
    <xf numFmtId="9" fontId="5" fillId="2" borderId="5" xfId="0" applyNumberFormat="1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left"/>
    </xf>
    <xf numFmtId="0" fontId="6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  <xf numFmtId="9" fontId="6" fillId="0" borderId="6" xfId="0" applyNumberFormat="1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7" fillId="0" borderId="6" xfId="0" applyFont="1" applyBorder="1" applyAlignment="1">
      <alignment horizontal="center" vertical="center"/>
    </xf>
    <xf numFmtId="0" fontId="6" fillId="0" borderId="6" xfId="0" applyFont="1" applyBorder="1" applyAlignment="1">
      <alignment horizontal="left" vertical="top" wrapText="1"/>
    </xf>
    <xf numFmtId="0" fontId="8" fillId="0" borderId="0" xfId="0" applyFont="1" applyAlignment="1">
      <alignment horizontal="justify" vertical="center"/>
    </xf>
    <xf numFmtId="0" fontId="0" fillId="0" borderId="0" xfId="0" applyAlignment="1">
      <alignment vertical="center"/>
    </xf>
    <xf numFmtId="0" fontId="6" fillId="3" borderId="6" xfId="0" applyFont="1" applyFill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1"/>
  <sheetViews>
    <sheetView tabSelected="1" view="pageBreakPreview" zoomScaleNormal="85" topLeftCell="A10" workbookViewId="0">
      <selection activeCell="O2" sqref="O2:Q10"/>
    </sheetView>
  </sheetViews>
  <sheetFormatPr defaultColWidth="9" defaultRowHeight="13.5"/>
  <cols>
    <col min="1" max="1" width="11.375" customWidth="1"/>
    <col min="2" max="2" width="6.25" customWidth="1"/>
    <col min="3" max="3" width="8" customWidth="1"/>
    <col min="4" max="4" width="8.75" customWidth="1"/>
    <col min="5" max="5" width="39.25" customWidth="1"/>
    <col min="6" max="7" width="5.75" customWidth="1"/>
    <col min="8" max="8" width="6.125" customWidth="1"/>
    <col min="9" max="9" width="7.625" customWidth="1"/>
    <col min="10" max="10" width="6.125" customWidth="1"/>
    <col min="11" max="11" width="8.375" customWidth="1"/>
    <col min="12" max="12" width="6.125" customWidth="1"/>
    <col min="13" max="13" width="7.625" customWidth="1"/>
    <col min="14" max="14" width="6.125" customWidth="1"/>
    <col min="16" max="16" width="9.5" customWidth="1"/>
    <col min="17" max="17" width="7.125" customWidth="1"/>
  </cols>
  <sheetData>
    <row r="1" ht="14.25" spans="1:17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</row>
    <row r="2" spans="1:17">
      <c r="A2" s="15" t="s">
        <v>1</v>
      </c>
      <c r="B2" s="15" t="s">
        <v>2</v>
      </c>
      <c r="C2" s="15" t="s">
        <v>3</v>
      </c>
      <c r="D2" s="15" t="s">
        <v>4</v>
      </c>
      <c r="E2" s="15" t="s">
        <v>5</v>
      </c>
      <c r="F2" s="15" t="s">
        <v>6</v>
      </c>
      <c r="G2" s="15" t="s">
        <v>7</v>
      </c>
      <c r="H2" s="16" t="s">
        <v>8</v>
      </c>
      <c r="I2" s="16"/>
      <c r="J2" s="16" t="s">
        <v>9</v>
      </c>
      <c r="K2" s="16"/>
      <c r="L2" s="16" t="s">
        <v>10</v>
      </c>
      <c r="M2" s="16"/>
      <c r="N2" s="15" t="s">
        <v>11</v>
      </c>
      <c r="O2" s="15"/>
      <c r="P2" s="15"/>
      <c r="Q2" s="15"/>
    </row>
    <row r="3" spans="1:17">
      <c r="A3" s="15"/>
      <c r="B3" s="15"/>
      <c r="C3" s="15" t="s">
        <v>12</v>
      </c>
      <c r="D3" s="15"/>
      <c r="E3" s="15"/>
      <c r="F3" s="15" t="s">
        <v>13</v>
      </c>
      <c r="G3" s="15" t="s">
        <v>13</v>
      </c>
      <c r="H3" s="15" t="s">
        <v>14</v>
      </c>
      <c r="I3" s="24" t="s">
        <v>15</v>
      </c>
      <c r="J3" s="15" t="s">
        <v>14</v>
      </c>
      <c r="K3" s="24" t="s">
        <v>15</v>
      </c>
      <c r="L3" s="15" t="s">
        <v>14</v>
      </c>
      <c r="M3" s="24" t="s">
        <v>15</v>
      </c>
      <c r="N3" s="15"/>
      <c r="O3" s="15"/>
      <c r="P3" s="15"/>
      <c r="Q3" s="15"/>
    </row>
    <row r="4" ht="69.95" customHeight="1" spans="1:17">
      <c r="A4" s="15" t="s">
        <v>16</v>
      </c>
      <c r="B4" s="16" t="s">
        <v>17</v>
      </c>
      <c r="C4" s="16">
        <v>91454</v>
      </c>
      <c r="D4" s="16" t="s">
        <v>18</v>
      </c>
      <c r="E4" s="17" t="s">
        <v>19</v>
      </c>
      <c r="F4" s="15" t="s">
        <v>20</v>
      </c>
      <c r="G4" s="15" t="s">
        <v>20</v>
      </c>
      <c r="H4" s="18">
        <v>0.05</v>
      </c>
      <c r="I4" s="24">
        <v>86881.3</v>
      </c>
      <c r="J4" s="18">
        <v>0.08</v>
      </c>
      <c r="K4" s="24">
        <v>84137.68</v>
      </c>
      <c r="L4" s="18">
        <v>0.1</v>
      </c>
      <c r="M4" s="24">
        <v>82308</v>
      </c>
      <c r="N4" s="15" t="s">
        <v>21</v>
      </c>
      <c r="O4" s="25"/>
      <c r="P4" s="26"/>
      <c r="Q4" s="31"/>
    </row>
    <row r="5" ht="69.95" customHeight="1" spans="1:17">
      <c r="A5" s="15" t="s">
        <v>16</v>
      </c>
      <c r="B5" s="16" t="s">
        <v>17</v>
      </c>
      <c r="C5" s="16">
        <v>193158</v>
      </c>
      <c r="D5" s="16" t="s">
        <v>22</v>
      </c>
      <c r="E5" s="17" t="s">
        <v>23</v>
      </c>
      <c r="F5" s="15"/>
      <c r="G5" s="15" t="s">
        <v>20</v>
      </c>
      <c r="H5" s="18">
        <v>0.05</v>
      </c>
      <c r="I5" s="24">
        <v>183500.1</v>
      </c>
      <c r="J5" s="18">
        <v>0.08</v>
      </c>
      <c r="K5" s="24">
        <v>177705.36</v>
      </c>
      <c r="L5" s="18">
        <v>0.1</v>
      </c>
      <c r="M5" s="24">
        <v>173843</v>
      </c>
      <c r="N5" s="15" t="s">
        <v>21</v>
      </c>
      <c r="O5" s="27"/>
      <c r="P5" s="28"/>
      <c r="Q5" s="32"/>
    </row>
    <row r="6" ht="90" customHeight="1" spans="1:17">
      <c r="A6" s="15" t="s">
        <v>16</v>
      </c>
      <c r="B6" s="16" t="s">
        <v>17</v>
      </c>
      <c r="C6" s="16">
        <v>27500</v>
      </c>
      <c r="D6" s="16" t="s">
        <v>18</v>
      </c>
      <c r="E6" s="19" t="s">
        <v>24</v>
      </c>
      <c r="F6" s="15" t="s">
        <v>20</v>
      </c>
      <c r="G6" s="15" t="s">
        <v>20</v>
      </c>
      <c r="H6" s="18">
        <v>0.05</v>
      </c>
      <c r="I6" s="24">
        <v>26125</v>
      </c>
      <c r="J6" s="18">
        <v>0.08</v>
      </c>
      <c r="K6" s="24">
        <v>25300</v>
      </c>
      <c r="L6" s="18">
        <v>0.1</v>
      </c>
      <c r="M6" s="24">
        <v>24750</v>
      </c>
      <c r="N6" s="15" t="s">
        <v>21</v>
      </c>
      <c r="O6" s="27"/>
      <c r="P6" s="28"/>
      <c r="Q6" s="32"/>
    </row>
    <row r="7" ht="90" customHeight="1" spans="1:17">
      <c r="A7" s="15" t="s">
        <v>16</v>
      </c>
      <c r="B7" s="16" t="s">
        <v>17</v>
      </c>
      <c r="C7" s="16">
        <v>30500</v>
      </c>
      <c r="D7" s="16" t="s">
        <v>18</v>
      </c>
      <c r="E7" s="19" t="s">
        <v>25</v>
      </c>
      <c r="F7" s="20" t="s">
        <v>26</v>
      </c>
      <c r="G7" s="20" t="s">
        <v>26</v>
      </c>
      <c r="H7" s="18">
        <v>0.05</v>
      </c>
      <c r="I7" s="24">
        <v>28975</v>
      </c>
      <c r="J7" s="18">
        <v>0.08</v>
      </c>
      <c r="K7" s="24">
        <v>28060</v>
      </c>
      <c r="L7" s="18">
        <v>0.1</v>
      </c>
      <c r="M7" s="24">
        <v>27450</v>
      </c>
      <c r="N7" s="15" t="s">
        <v>21</v>
      </c>
      <c r="O7" s="27"/>
      <c r="P7" s="28"/>
      <c r="Q7" s="32"/>
    </row>
    <row r="8" ht="90" customHeight="1" spans="1:17">
      <c r="A8" s="15" t="s">
        <v>16</v>
      </c>
      <c r="B8" s="16" t="s">
        <v>17</v>
      </c>
      <c r="C8" s="16">
        <v>38500</v>
      </c>
      <c r="D8" s="16" t="s">
        <v>18</v>
      </c>
      <c r="E8" s="19" t="s">
        <v>27</v>
      </c>
      <c r="F8" s="20" t="s">
        <v>26</v>
      </c>
      <c r="G8" s="20" t="s">
        <v>26</v>
      </c>
      <c r="H8" s="18">
        <v>0.05</v>
      </c>
      <c r="I8" s="24">
        <v>36575</v>
      </c>
      <c r="J8" s="18">
        <v>0.08</v>
      </c>
      <c r="K8" s="24">
        <v>35420</v>
      </c>
      <c r="L8" s="18">
        <v>0.1</v>
      </c>
      <c r="M8" s="24">
        <v>34650</v>
      </c>
      <c r="N8" s="15" t="s">
        <v>21</v>
      </c>
      <c r="O8" s="27"/>
      <c r="P8" s="28"/>
      <c r="Q8" s="32"/>
    </row>
    <row r="9" ht="90" customHeight="1" spans="1:17">
      <c r="A9" s="15" t="s">
        <v>16</v>
      </c>
      <c r="B9" s="16" t="s">
        <v>17</v>
      </c>
      <c r="C9" s="16">
        <v>40500</v>
      </c>
      <c r="D9" s="16" t="s">
        <v>18</v>
      </c>
      <c r="E9" s="17" t="s">
        <v>28</v>
      </c>
      <c r="F9" s="20" t="s">
        <v>26</v>
      </c>
      <c r="G9" s="20" t="s">
        <v>26</v>
      </c>
      <c r="H9" s="18">
        <v>0.05</v>
      </c>
      <c r="I9" s="24">
        <v>38475</v>
      </c>
      <c r="J9" s="18">
        <v>0.08</v>
      </c>
      <c r="K9" s="24">
        <v>37260</v>
      </c>
      <c r="L9" s="18">
        <v>0.1</v>
      </c>
      <c r="M9" s="24">
        <v>36450</v>
      </c>
      <c r="N9" s="15" t="s">
        <v>21</v>
      </c>
      <c r="O9" s="27"/>
      <c r="P9" s="28"/>
      <c r="Q9" s="32"/>
    </row>
    <row r="10" ht="90" customHeight="1" spans="1:17">
      <c r="A10" s="15" t="s">
        <v>16</v>
      </c>
      <c r="B10" s="16" t="s">
        <v>17</v>
      </c>
      <c r="C10" s="16">
        <v>72000</v>
      </c>
      <c r="D10" s="16" t="s">
        <v>29</v>
      </c>
      <c r="E10" s="21" t="s">
        <v>30</v>
      </c>
      <c r="F10" s="20"/>
      <c r="G10" s="20"/>
      <c r="H10" s="18">
        <v>0.05</v>
      </c>
      <c r="I10" s="24">
        <v>68400</v>
      </c>
      <c r="J10" s="18">
        <v>0.08</v>
      </c>
      <c r="K10" s="24">
        <v>66240</v>
      </c>
      <c r="L10" s="18">
        <v>0.1</v>
      </c>
      <c r="M10" s="24">
        <v>64800</v>
      </c>
      <c r="N10" s="15" t="s">
        <v>21</v>
      </c>
      <c r="O10" s="29"/>
      <c r="P10" s="30"/>
      <c r="Q10" s="33"/>
    </row>
    <row r="11" ht="14.25" spans="1:8">
      <c r="A11" s="22"/>
      <c r="B11" s="23"/>
      <c r="C11" s="23"/>
      <c r="D11" s="23"/>
      <c r="E11" s="23"/>
      <c r="F11" s="23"/>
      <c r="G11" s="23"/>
      <c r="H11" s="23"/>
    </row>
  </sheetData>
  <mergeCells count="13">
    <mergeCell ref="A1:Q1"/>
    <mergeCell ref="H2:I2"/>
    <mergeCell ref="J2:K2"/>
    <mergeCell ref="L2:M2"/>
    <mergeCell ref="A2:A3"/>
    <mergeCell ref="B2:B3"/>
    <mergeCell ref="D2:D3"/>
    <mergeCell ref="E2:E3"/>
    <mergeCell ref="N2:N3"/>
    <mergeCell ref="O2:O3"/>
    <mergeCell ref="P2:P3"/>
    <mergeCell ref="Q2:Q3"/>
    <mergeCell ref="O4:Q10"/>
  </mergeCells>
  <pageMargins left="0.84" right="0.7" top="0.75" bottom="0.75" header="0.3" footer="0.3"/>
  <pageSetup paperSize="9" scale="77" orientation="landscape" horizontalDpi="3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topLeftCell="A10" workbookViewId="0">
      <selection activeCell="K9" sqref="K9"/>
    </sheetView>
  </sheetViews>
  <sheetFormatPr defaultColWidth="9" defaultRowHeight="13.5" outlineLevelCol="7"/>
  <cols>
    <col min="1" max="1" width="9" style="1"/>
    <col min="2" max="7" width="9" style="2"/>
    <col min="8" max="8" width="9" style="1"/>
  </cols>
  <sheetData>
    <row r="1" ht="22.5" spans="1:8">
      <c r="A1" s="3" t="s">
        <v>31</v>
      </c>
      <c r="B1" s="3"/>
      <c r="C1" s="3"/>
      <c r="D1" s="3"/>
      <c r="E1" s="3"/>
      <c r="F1" s="3"/>
      <c r="G1" s="3"/>
      <c r="H1" s="3"/>
    </row>
    <row r="2" ht="15" spans="1:8">
      <c r="A2" s="4" t="s">
        <v>0</v>
      </c>
      <c r="B2" s="4"/>
      <c r="C2" s="4"/>
      <c r="D2" s="4"/>
      <c r="E2" s="4"/>
      <c r="F2" s="4"/>
      <c r="G2" s="4"/>
      <c r="H2" s="4"/>
    </row>
    <row r="3" ht="24.75" spans="1:8">
      <c r="A3" s="5" t="s">
        <v>32</v>
      </c>
      <c r="B3" s="6" t="s">
        <v>33</v>
      </c>
      <c r="C3" s="7" t="s">
        <v>34</v>
      </c>
      <c r="D3" s="7" t="s">
        <v>35</v>
      </c>
      <c r="E3" s="6" t="s">
        <v>3</v>
      </c>
      <c r="F3" s="6" t="s">
        <v>36</v>
      </c>
      <c r="G3" s="6" t="s">
        <v>37</v>
      </c>
      <c r="H3" s="8" t="s">
        <v>38</v>
      </c>
    </row>
    <row r="4" ht="48.75" spans="1:8">
      <c r="A4" s="9">
        <v>1</v>
      </c>
      <c r="B4" s="10" t="s">
        <v>39</v>
      </c>
      <c r="C4" s="10" t="s">
        <v>40</v>
      </c>
      <c r="D4" s="10" t="s">
        <v>41</v>
      </c>
      <c r="E4" s="11">
        <v>3756</v>
      </c>
      <c r="F4" s="12">
        <v>0.05</v>
      </c>
      <c r="G4" s="11">
        <v>3568.2</v>
      </c>
      <c r="H4" s="13" t="s">
        <v>42</v>
      </c>
    </row>
    <row r="5" ht="84.75" spans="1:8">
      <c r="A5" s="9">
        <v>2</v>
      </c>
      <c r="B5" s="10" t="s">
        <v>43</v>
      </c>
      <c r="C5" s="10" t="s">
        <v>40</v>
      </c>
      <c r="D5" s="10" t="s">
        <v>44</v>
      </c>
      <c r="E5" s="11">
        <v>5800</v>
      </c>
      <c r="F5" s="12">
        <v>0.05</v>
      </c>
      <c r="G5" s="11">
        <f>E5*0.95</f>
        <v>5510</v>
      </c>
      <c r="H5" s="13" t="s">
        <v>42</v>
      </c>
    </row>
    <row r="6" ht="84.75" spans="1:8">
      <c r="A6" s="9">
        <v>3</v>
      </c>
      <c r="B6" s="10" t="s">
        <v>43</v>
      </c>
      <c r="C6" s="10" t="s">
        <v>40</v>
      </c>
      <c r="D6" s="10" t="s">
        <v>45</v>
      </c>
      <c r="E6" s="11">
        <v>7000</v>
      </c>
      <c r="F6" s="12">
        <v>0.05</v>
      </c>
      <c r="G6" s="11">
        <f>E6*0.95</f>
        <v>6650</v>
      </c>
      <c r="H6" s="13" t="s">
        <v>42</v>
      </c>
    </row>
    <row r="7" ht="96.75" spans="1:8">
      <c r="A7" s="9">
        <v>4</v>
      </c>
      <c r="B7" s="10" t="s">
        <v>43</v>
      </c>
      <c r="C7" s="10" t="s">
        <v>40</v>
      </c>
      <c r="D7" s="10" t="s">
        <v>46</v>
      </c>
      <c r="E7" s="11">
        <v>11734</v>
      </c>
      <c r="F7" s="12">
        <v>0.05</v>
      </c>
      <c r="G7" s="11">
        <v>11147.3</v>
      </c>
      <c r="H7" s="13" t="s">
        <v>42</v>
      </c>
    </row>
    <row r="8" ht="96.75" spans="1:8">
      <c r="A8" s="9">
        <v>5</v>
      </c>
      <c r="B8" s="10" t="s">
        <v>43</v>
      </c>
      <c r="C8" s="10" t="s">
        <v>40</v>
      </c>
      <c r="D8" s="10" t="s">
        <v>47</v>
      </c>
      <c r="E8" s="11">
        <v>26389</v>
      </c>
      <c r="F8" s="12">
        <v>0.05</v>
      </c>
      <c r="G8" s="11">
        <v>25069.55</v>
      </c>
      <c r="H8" s="13" t="s">
        <v>42</v>
      </c>
    </row>
    <row r="9" ht="84.75" spans="1:8">
      <c r="A9" s="9">
        <v>6</v>
      </c>
      <c r="B9" s="10" t="s">
        <v>48</v>
      </c>
      <c r="C9" s="10" t="s">
        <v>40</v>
      </c>
      <c r="D9" s="10" t="s">
        <v>49</v>
      </c>
      <c r="E9" s="11">
        <v>6956</v>
      </c>
      <c r="F9" s="12">
        <v>0.05</v>
      </c>
      <c r="G9" s="11">
        <v>6608.2</v>
      </c>
      <c r="H9" s="13" t="s">
        <v>42</v>
      </c>
    </row>
    <row r="10" ht="96.75" spans="1:8">
      <c r="A10" s="9">
        <v>7</v>
      </c>
      <c r="B10" s="10" t="s">
        <v>50</v>
      </c>
      <c r="C10" s="10" t="s">
        <v>40</v>
      </c>
      <c r="D10" s="10" t="s">
        <v>51</v>
      </c>
      <c r="E10" s="11">
        <v>3856</v>
      </c>
      <c r="F10" s="12">
        <v>0.05</v>
      </c>
      <c r="G10" s="11">
        <v>3663.2</v>
      </c>
      <c r="H10" s="13" t="s">
        <v>42</v>
      </c>
    </row>
    <row r="11" ht="108.75" spans="1:8">
      <c r="A11" s="9">
        <v>8</v>
      </c>
      <c r="B11" s="10" t="s">
        <v>50</v>
      </c>
      <c r="C11" s="10" t="s">
        <v>40</v>
      </c>
      <c r="D11" s="10" t="s">
        <v>52</v>
      </c>
      <c r="E11" s="11">
        <v>4150</v>
      </c>
      <c r="F11" s="12">
        <v>0.05</v>
      </c>
      <c r="G11" s="11">
        <v>3942.5</v>
      </c>
      <c r="H11" s="13" t="s">
        <v>42</v>
      </c>
    </row>
    <row r="12" ht="96.75" spans="1:8">
      <c r="A12" s="9">
        <v>9</v>
      </c>
      <c r="B12" s="10" t="s">
        <v>53</v>
      </c>
      <c r="C12" s="10" t="s">
        <v>40</v>
      </c>
      <c r="D12" s="10" t="s">
        <v>54</v>
      </c>
      <c r="E12" s="11">
        <v>5470</v>
      </c>
      <c r="F12" s="12">
        <v>0.05</v>
      </c>
      <c r="G12" s="11">
        <v>5196.5</v>
      </c>
      <c r="H12" s="13" t="s">
        <v>42</v>
      </c>
    </row>
  </sheetData>
  <mergeCells count="2">
    <mergeCell ref="A1:H1"/>
    <mergeCell ref="A2:H2"/>
  </mergeCells>
  <pageMargins left="0.7" right="0.7" top="0.75" bottom="0.75" header="0.3" footer="0.3"/>
  <pageSetup paperSize="9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协议供货产品报价清单</vt:lpstr>
      <vt:lpstr>配件耗材表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2021-04-23T07:02:16Z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(3)+tRZ5Ne5SHxfnzppvwKxiqTA7QZUnSMut8+a/cF9KyaF4te6napra1aYOO2wX3igKcBFhdKF
I7a8ybJqDMW+7yshEo/aq1z8OKNuBmcLRRA4UljieSlGMMRwTrqfRdOiaZTVuZt8Vg/FcQRq
A5wT4nrnSTYbFxtC9QYZoNzu/0fPwftU23NX0z3i9mad3Rs0XMgYebj9tgg9sw+XbpIvjmnN
uDjZWwPPljVu05wfu1</vt:lpwstr>
  </property>
  <property fmtid="{D5CDD505-2E9C-101B-9397-08002B2CF9AE}" pid="3" name="_2015_ms_pID_7253431">
    <vt:lpwstr>l/1Pm23L/5ZHR9jgeo9GD0tyOdNyOo6LcwjQ80QbUCEEGUD9h+D2Ie
xIAFknd9TXyHG2aZpUMLUmq9f5OJhmjoXoYLES/U9F5NT4TCwM93fg2Mm30lncqYSFkpDQPr
84+KOyPkMZfweDcxpaURy/geutxf4T7j852f85auGMrmMLo3ANRc8Fq4BMkISbHo4uMKbijt
6WwS1+4JUN2nDhL8/2n3UsTKt6b2803uuogs</vt:lpwstr>
  </property>
  <property fmtid="{D5CDD505-2E9C-101B-9397-08002B2CF9AE}" pid="4" name="_2015_ms_pID_7253432">
    <vt:lpwstr>Zw==</vt:lpwstr>
  </property>
  <property fmtid="{D5CDD505-2E9C-101B-9397-08002B2CF9AE}" pid="5" name="ICV">
    <vt:lpwstr>C78F7A2DE5854B4E858660D131145964</vt:lpwstr>
  </property>
  <property fmtid="{D5CDD505-2E9C-101B-9397-08002B2CF9AE}" pid="6" name="KSOProductBuildVer">
    <vt:lpwstr>2052-11.1.0.10356</vt:lpwstr>
  </property>
</Properties>
</file>